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niausvt.sharepoint.com/teams/VVT-Viejpirkimkomisija-Pirkimai/Bendrai naudojami dokumentai/Anželika/2026/4. UŽ-355 Tech_dujų balionai (MV)/4. CVP IS/"/>
    </mc:Choice>
  </mc:AlternateContent>
  <xr:revisionPtr revIDLastSave="34" documentId="8_{65A429D6-F252-404F-9628-434466165416}" xr6:coauthVersionLast="47" xr6:coauthVersionMax="47" xr10:uidLastSave="{4754E667-955D-401A-B101-3E2E308A13B6}"/>
  <bookViews>
    <workbookView xWindow="30612" yWindow="-108" windowWidth="30936" windowHeight="16776" xr2:uid="{27A2ACBA-9CBD-4638-AC3E-F2C5649D9E37}"/>
  </bookViews>
  <sheets>
    <sheet name="1 POD" sheetId="1" r:id="rId1"/>
  </sheets>
  <definedNames>
    <definedName name="_ftn1" localSheetId="0">'1 POD'!#REF!</definedName>
    <definedName name="_ftn2" localSheetId="0">'1 POD'!#REF!</definedName>
    <definedName name="_ftnref1" localSheetId="0">'1 POD'!$F$6</definedName>
    <definedName name="_ftnref2" localSheetId="0">'1 POD'!$H$7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/>
  <c r="H26" i="1"/>
  <c r="H24" i="1"/>
  <c r="H19" i="1"/>
  <c r="H9" i="1"/>
  <c r="H30" i="1"/>
  <c r="H28" i="1"/>
  <c r="H25" i="1"/>
  <c r="H27" i="1"/>
  <c r="H29" i="1"/>
  <c r="H31" i="1"/>
  <c r="H32" i="1"/>
  <c r="H33" i="1"/>
  <c r="H39" i="1"/>
  <c r="H12" i="1"/>
  <c r="H11" i="1"/>
  <c r="H16" i="1" l="1"/>
  <c r="H13" i="1"/>
  <c r="H14" i="1"/>
  <c r="H15" i="1"/>
  <c r="H17" i="1"/>
  <c r="H18" i="1"/>
  <c r="H42" i="1" l="1"/>
  <c r="H44" i="1" s="1"/>
  <c r="H43" i="1" s="1"/>
</calcChain>
</file>

<file path=xl/sharedStrings.xml><?xml version="1.0" encoding="utf-8"?>
<sst xmlns="http://schemas.openxmlformats.org/spreadsheetml/2006/main" count="120" uniqueCount="65">
  <si>
    <t>Eil. Nr.</t>
  </si>
  <si>
    <t>1.</t>
  </si>
  <si>
    <r>
      <t>Techninės dujos</t>
    </r>
    <r>
      <rPr>
        <b/>
        <sz val="11"/>
        <color rgb="FFFF0000"/>
        <rFont val="Times New Roman"/>
        <family val="1"/>
        <charset val="186"/>
      </rPr>
      <t>**</t>
    </r>
  </si>
  <si>
    <t>1.1.</t>
  </si>
  <si>
    <t>Kg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</si>
  <si>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</si>
  <si>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t>2.</t>
  </si>
  <si>
    <r>
      <t>Prekių (Prekių kiekių dujų balionuose) pristatymas / balionų atsiėmimas</t>
    </r>
    <r>
      <rPr>
        <b/>
        <sz val="11"/>
        <color rgb="FFFF0000"/>
        <rFont val="Times New Roman"/>
        <family val="1"/>
        <charset val="186"/>
      </rPr>
      <t>*</t>
    </r>
  </si>
  <si>
    <t>2.1.</t>
  </si>
  <si>
    <t>Žolyno g. 15, Vilnius</t>
  </si>
  <si>
    <t>kartai</t>
  </si>
  <si>
    <t>Justiniškių g. 14, Vilnius</t>
  </si>
  <si>
    <t>Verkių g. 52, Vilnius</t>
  </si>
  <si>
    <t>3.</t>
  </si>
  <si>
    <t>3.1.</t>
  </si>
  <si>
    <t>vnt.</t>
  </si>
  <si>
    <r>
      <t xml:space="preserve">Argono balionų nuoma, 50 l </t>
    </r>
    <r>
      <rPr>
        <sz val="10"/>
        <color theme="1"/>
        <rFont val="Times New Roman"/>
        <family val="1"/>
        <charset val="186"/>
      </rPr>
      <t>± 5 %</t>
    </r>
  </si>
  <si>
    <r>
      <t xml:space="preserve">Dujinio azoto balionų nuoma,20 l </t>
    </r>
    <r>
      <rPr>
        <sz val="10"/>
        <color theme="1"/>
        <rFont val="Times New Roman"/>
        <family val="1"/>
        <charset val="186"/>
      </rPr>
      <t>± 5 %</t>
    </r>
  </si>
  <si>
    <r>
      <t xml:space="preserve">Dujinio azoto balionų nuoma, 50 l </t>
    </r>
    <r>
      <rPr>
        <sz val="10"/>
        <color theme="1"/>
        <rFont val="Times New Roman"/>
        <family val="1"/>
        <charset val="186"/>
      </rPr>
      <t>± 5 %</t>
    </r>
  </si>
  <si>
    <r>
      <t xml:space="preserve">Deguonies balionų nuoma, 20 l </t>
    </r>
    <r>
      <rPr>
        <sz val="10"/>
        <color theme="1"/>
        <rFont val="Times New Roman"/>
        <family val="1"/>
        <charset val="186"/>
      </rPr>
      <t>± 5 %</t>
    </r>
  </si>
  <si>
    <r>
      <t xml:space="preserve">Deguonies balionų nuoma, 50 l </t>
    </r>
    <r>
      <rPr>
        <sz val="10"/>
        <color theme="1"/>
        <rFont val="Times New Roman"/>
        <family val="1"/>
        <charset val="186"/>
      </rPr>
      <t>± 5 %</t>
    </r>
  </si>
  <si>
    <t>21 proc. PVM</t>
  </si>
  <si>
    <t>Pasiūlymo kaina su 21 proc. PVM</t>
  </si>
  <si>
    <t>Baliono talpa, litrais</t>
  </si>
  <si>
    <t xml:space="preserve">50 ± 5 % </t>
  </si>
  <si>
    <t>20 ± 5 %</t>
  </si>
  <si>
    <t>kg</t>
  </si>
  <si>
    <t>Dujinis azotas (grynumas &gt; 99,996%)</t>
  </si>
  <si>
    <t xml:space="preserve">Visų preliminarių kiekių
kainos be PVM  </t>
  </si>
  <si>
    <t>Pasiūlymo kaina be PVM</t>
  </si>
  <si>
    <r>
      <rPr>
        <b/>
        <i/>
        <sz val="11"/>
        <color rgb="FFFF0000"/>
        <rFont val="Times New Roman"/>
        <family val="1"/>
        <charset val="186"/>
      </rPr>
      <t>**</t>
    </r>
    <r>
      <rPr>
        <b/>
        <i/>
        <sz val="11"/>
        <color theme="1"/>
        <rFont val="Times New Roman"/>
        <family val="1"/>
        <charset val="186"/>
      </rPr>
      <t xml:space="preserve"> Nurodomi dujų įkainiai yra be dujų balionų (taros) kainos, be pristatymo ir balionų atsiėmimo išlaidų bei be dujų balionų nuomos mokesčių.</t>
    </r>
  </si>
  <si>
    <t>Techninė angliarūgštė (anglies dioksidas) (grynumas ≥ 99,995%)</t>
  </si>
  <si>
    <t>Acetilenas (grynumas ≥ 99,5 %)</t>
  </si>
  <si>
    <t>Techninis argonas (grynumas ≥ 99,996%)</t>
  </si>
  <si>
    <t>Preliminarus kiekis  
12 mėn. laikotarpiui</t>
  </si>
  <si>
    <t>Dujų kiekio mato vnt.</t>
  </si>
  <si>
    <t>Mato vienetų ( 1 kg; ; 1m3 įkainiai be PVM</t>
  </si>
  <si>
    <t>4.</t>
  </si>
  <si>
    <t>4.1.</t>
  </si>
  <si>
    <t>5.</t>
  </si>
  <si>
    <t>5.1.</t>
  </si>
  <si>
    <t xml:space="preserve"> --------- </t>
  </si>
  <si>
    <t>1 kartas</t>
  </si>
  <si>
    <t xml:space="preserve">Viso
kaina be PVM  </t>
  </si>
  <si>
    <t>Dujų balionu nuoma</t>
  </si>
  <si>
    <t>Balionų kiekis mato vnt.</t>
  </si>
  <si>
    <t>Pristatymas / atsiėmimas mato vnt.</t>
  </si>
  <si>
    <t>Angliarūgštės (anglies dioksido) balionų nuoma</t>
  </si>
  <si>
    <t xml:space="preserve">40 ± 5 % </t>
  </si>
  <si>
    <t>Acetileno balionų nuoma</t>
  </si>
  <si>
    <t>Argono balionų nuoma</t>
  </si>
  <si>
    <t xml:space="preserve">20 ± 5 % </t>
  </si>
  <si>
    <t>50 ± 5 %</t>
  </si>
  <si>
    <t>40 ± 5 %</t>
  </si>
  <si>
    <t>Nuomojama</t>
  </si>
  <si>
    <t>Kaina EUR be PVM apskaičiuojama padauginant Įkainį EUR be PVM iš preliminaraus kiekio.</t>
  </si>
  <si>
    <r>
      <t xml:space="preserve">1 vnt. per </t>
    </r>
    <r>
      <rPr>
        <b/>
        <u/>
        <sz val="11"/>
        <color rgb="FF000000"/>
        <rFont val="Times New Roman"/>
        <family val="1"/>
        <charset val="186"/>
      </rPr>
      <t>1 mėn.</t>
    </r>
  </si>
  <si>
    <r>
      <t xml:space="preserve">Visų preliminarių kiekių
kainos </t>
    </r>
    <r>
      <rPr>
        <b/>
        <u/>
        <sz val="11"/>
        <color rgb="FF000000"/>
        <rFont val="Times New Roman"/>
        <family val="1"/>
        <charset val="186"/>
      </rPr>
      <t xml:space="preserve">12 mėn. </t>
    </r>
    <r>
      <rPr>
        <b/>
        <sz val="11"/>
        <color rgb="FF000000"/>
        <rFont val="Times New Roman"/>
        <family val="1"/>
        <charset val="186"/>
      </rPr>
      <t>be PVM</t>
    </r>
  </si>
  <si>
    <t>PASIŪLYMAS</t>
  </si>
  <si>
    <t>1 POD - TECHNINĖS DUJOS</t>
  </si>
  <si>
    <t>Įkainiai, kaina nurodomi su dviem skaičiais po kablelio.</t>
  </si>
  <si>
    <r>
      <t xml:space="preserve">Nurodytas </t>
    </r>
    <r>
      <rPr>
        <b/>
        <i/>
        <sz val="11"/>
        <color theme="1"/>
        <rFont val="Times New Roman"/>
        <family val="1"/>
        <charset val="186"/>
      </rPr>
      <t>preliminarus</t>
    </r>
    <r>
      <rPr>
        <i/>
        <sz val="11"/>
        <color theme="1"/>
        <rFont val="Times New Roman"/>
        <family val="1"/>
        <charset val="186"/>
      </rPr>
      <t xml:space="preserve"> Pirkimo objekto kiekis. Pirkėjas </t>
    </r>
    <r>
      <rPr>
        <b/>
        <i/>
        <sz val="11"/>
        <color theme="1"/>
        <rFont val="Times New Roman"/>
        <family val="1"/>
        <charset val="186"/>
      </rPr>
      <t>neįsipareigoja nupirkti</t>
    </r>
    <r>
      <rPr>
        <i/>
        <sz val="11"/>
        <color theme="1"/>
        <rFont val="Times New Roman"/>
        <family val="1"/>
        <charset val="186"/>
      </rPr>
      <t xml:space="preserve"> viso nurodyto kiekio.</t>
    </r>
  </si>
  <si>
    <t>Pasiūlymo formos 3 priedas</t>
  </si>
  <si>
    <r>
      <rPr>
        <i/>
        <sz val="11"/>
        <color rgb="FFFF0000"/>
        <rFont val="Times New Roman"/>
        <family val="1"/>
        <charset val="186"/>
      </rPr>
      <t>*</t>
    </r>
    <r>
      <rPr>
        <i/>
        <sz val="11"/>
        <color theme="1"/>
        <rFont val="Times New Roman"/>
        <family val="1"/>
        <charset val="186"/>
      </rPr>
      <t xml:space="preserve"> Prekių pristatymo ir (ar) dujų balionų atsiėmimo įkainis </t>
    </r>
    <r>
      <rPr>
        <i/>
        <u/>
        <sz val="11"/>
        <color theme="1"/>
        <rFont val="Times New Roman"/>
        <family val="1"/>
        <charset val="186"/>
      </rPr>
      <t xml:space="preserve">nepriklauso nuo pristatomų Prekių kiekio (dujų balionų skaičiaus) </t>
    </r>
    <r>
      <rPr>
        <i/>
        <sz val="11"/>
        <color theme="1"/>
        <rFont val="Times New Roman"/>
        <family val="1"/>
        <charset val="186"/>
      </rPr>
      <t>ir (ar) grąžinamų tuščių balionų kiekio, t. y. vienas užsakytų Prekių pristatymas dujų balionuose ir (ar) tuščių balionų atsiėmimas nurodytu adresu laikomas vienu pristatymu / atsiėmimu.</t>
    </r>
  </si>
  <si>
    <t>Techninis deguonis (grynumas ≥ 99,5%)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</si>
</sst>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1"/>
      <color rgb="FFFF0000"/>
      <name val="Times New Roman"/>
      <family val="1"/>
      <charset val="186"/>
    </font>
    <font>
      <b/>
      <u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i/>
      <u/>
      <sz val="11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/>
    <xf numFmtId="0" fontId="8" fillId="3" borderId="0" xfId="0" applyFont="1" applyFill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right" vertical="center" wrapText="1"/>
    </xf>
    <xf numFmtId="2" fontId="3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2" fontId="3" fillId="4" borderId="15" xfId="0" applyNumberFormat="1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right" vertical="center" wrapText="1"/>
    </xf>
    <xf numFmtId="2" fontId="3" fillId="4" borderId="18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0" fillId="0" borderId="0" xfId="0" applyProtection="1"/>
    <xf numFmtId="2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left" vertical="center" wrapText="1" indent="1"/>
    </xf>
    <xf numFmtId="0" fontId="4" fillId="0" borderId="0" xfId="0" applyFont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5" fillId="3" borderId="6" xfId="0" applyFont="1" applyFill="1" applyBorder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8" fillId="3" borderId="8" xfId="0" applyFont="1" applyFill="1" applyBorder="1" applyAlignment="1" applyProtection="1">
      <alignment horizontal="left" vertical="center" wrapText="1"/>
    </xf>
    <xf numFmtId="2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1558-D8C8-40B8-B3A8-465F47F01AD8}">
  <dimension ref="A1:K50"/>
  <sheetViews>
    <sheetView tabSelected="1" workbookViewId="0">
      <selection activeCell="N11" sqref="N11"/>
    </sheetView>
  </sheetViews>
  <sheetFormatPr defaultRowHeight="14.4" x14ac:dyDescent="0.3"/>
  <cols>
    <col min="3" max="3" width="33.6640625" customWidth="1"/>
    <col min="4" max="4" width="14.109375" customWidth="1"/>
    <col min="5" max="5" width="14.88671875" customWidth="1"/>
    <col min="6" max="6" width="13.88671875" customWidth="1"/>
    <col min="7" max="7" width="18.21875" customWidth="1"/>
    <col min="8" max="8" width="25.5546875" customWidth="1"/>
  </cols>
  <sheetData>
    <row r="1" spans="1:11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1" customFormat="1" ht="13.8" x14ac:dyDescent="0.25">
      <c r="A2" s="4"/>
      <c r="B2" s="4"/>
      <c r="C2" s="4"/>
      <c r="D2" s="4"/>
      <c r="E2" s="4"/>
      <c r="F2" s="43" t="s">
        <v>62</v>
      </c>
      <c r="G2" s="43"/>
      <c r="H2" s="43"/>
      <c r="I2" s="4"/>
      <c r="J2" s="4"/>
      <c r="K2" s="4"/>
    </row>
    <row r="3" spans="1:11" s="1" customFormat="1" ht="24.6" customHeight="1" x14ac:dyDescent="0.25">
      <c r="A3" s="4"/>
      <c r="B3" s="44" t="s">
        <v>58</v>
      </c>
      <c r="C3" s="44"/>
      <c r="D3" s="44"/>
      <c r="E3" s="44"/>
      <c r="F3" s="44"/>
      <c r="G3" s="44"/>
      <c r="H3" s="44"/>
      <c r="I3" s="4"/>
      <c r="J3" s="4"/>
      <c r="K3" s="4"/>
    </row>
    <row r="4" spans="1:11" s="1" customFormat="1" ht="24.6" customHeight="1" x14ac:dyDescent="0.25">
      <c r="A4" s="4"/>
      <c r="B4" s="44" t="s">
        <v>59</v>
      </c>
      <c r="C4" s="44"/>
      <c r="D4" s="44"/>
      <c r="E4" s="44"/>
      <c r="F4" s="44"/>
      <c r="G4" s="44"/>
      <c r="H4" s="44"/>
      <c r="I4" s="4"/>
      <c r="J4" s="4"/>
      <c r="K4" s="4"/>
    </row>
    <row r="5" spans="1:11" s="1" customFormat="1" ht="13.8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1" customFormat="1" ht="28.8" customHeight="1" x14ac:dyDescent="0.25">
      <c r="A6" s="4"/>
      <c r="B6" s="28" t="s">
        <v>0</v>
      </c>
      <c r="C6" s="29" t="s">
        <v>2</v>
      </c>
      <c r="D6" s="28" t="s">
        <v>23</v>
      </c>
      <c r="E6" s="28" t="s">
        <v>35</v>
      </c>
      <c r="F6" s="28" t="s">
        <v>34</v>
      </c>
      <c r="G6" s="28" t="s">
        <v>36</v>
      </c>
      <c r="H6" s="29" t="s">
        <v>28</v>
      </c>
      <c r="I6" s="4"/>
      <c r="J6" s="4"/>
      <c r="K6" s="4"/>
    </row>
    <row r="7" spans="1:11" s="1" customFormat="1" ht="27.6" customHeight="1" x14ac:dyDescent="0.25">
      <c r="A7" s="4"/>
      <c r="B7" s="28"/>
      <c r="C7" s="32"/>
      <c r="D7" s="28"/>
      <c r="E7" s="28"/>
      <c r="F7" s="28"/>
      <c r="G7" s="28"/>
      <c r="H7" s="32"/>
      <c r="I7" s="4"/>
      <c r="J7" s="4"/>
      <c r="K7" s="4"/>
    </row>
    <row r="8" spans="1:11" s="1" customFormat="1" ht="13.8" x14ac:dyDescent="0.25">
      <c r="A8" s="4"/>
      <c r="B8" s="45">
        <v>1</v>
      </c>
      <c r="C8" s="45">
        <v>2</v>
      </c>
      <c r="D8" s="45">
        <v>3</v>
      </c>
      <c r="E8" s="46">
        <v>4</v>
      </c>
      <c r="F8" s="45">
        <v>5</v>
      </c>
      <c r="G8" s="45">
        <v>6</v>
      </c>
      <c r="H8" s="45">
        <v>7</v>
      </c>
      <c r="I8" s="4"/>
      <c r="J8" s="4"/>
      <c r="K8" s="4"/>
    </row>
    <row r="9" spans="1:11" s="1" customFormat="1" ht="27.6" customHeight="1" x14ac:dyDescent="0.25">
      <c r="A9" s="4"/>
      <c r="B9" s="41" t="s">
        <v>1</v>
      </c>
      <c r="C9" s="41" t="s">
        <v>31</v>
      </c>
      <c r="D9" s="41" t="s">
        <v>24</v>
      </c>
      <c r="E9" s="41" t="s">
        <v>4</v>
      </c>
      <c r="F9" s="41">
        <v>200</v>
      </c>
      <c r="G9" s="2"/>
      <c r="H9" s="40">
        <f>ROUND(F9*G9,2)</f>
        <v>0</v>
      </c>
      <c r="I9" s="4"/>
      <c r="J9" s="4"/>
      <c r="K9" s="4"/>
    </row>
    <row r="10" spans="1:11" s="1" customFormat="1" ht="17.399999999999999" customHeight="1" x14ac:dyDescent="0.25">
      <c r="A10" s="4"/>
      <c r="B10" s="41"/>
      <c r="C10" s="41"/>
      <c r="D10" s="41"/>
      <c r="E10" s="41"/>
      <c r="F10" s="41"/>
      <c r="G10" s="2"/>
      <c r="H10" s="40"/>
      <c r="I10" s="4"/>
      <c r="J10" s="4"/>
      <c r="K10" s="4"/>
    </row>
    <row r="11" spans="1:11" s="1" customFormat="1" ht="48.6" customHeight="1" x14ac:dyDescent="0.25">
      <c r="A11" s="4"/>
      <c r="B11" s="20" t="s">
        <v>3</v>
      </c>
      <c r="C11" s="20" t="s">
        <v>31</v>
      </c>
      <c r="D11" s="20" t="s">
        <v>25</v>
      </c>
      <c r="E11" s="20" t="s">
        <v>26</v>
      </c>
      <c r="F11" s="20">
        <v>450</v>
      </c>
      <c r="G11" s="3"/>
      <c r="H11" s="19">
        <f>ROUND(F11*G11,2)</f>
        <v>0</v>
      </c>
      <c r="I11" s="4"/>
      <c r="J11" s="4"/>
      <c r="K11" s="4"/>
    </row>
    <row r="12" spans="1:11" s="1" customFormat="1" ht="29.4" customHeight="1" x14ac:dyDescent="0.25">
      <c r="A12" s="4"/>
      <c r="B12" s="20" t="s">
        <v>6</v>
      </c>
      <c r="C12" s="36" t="s">
        <v>32</v>
      </c>
      <c r="D12" s="20" t="s">
        <v>48</v>
      </c>
      <c r="E12" s="20" t="s">
        <v>4</v>
      </c>
      <c r="F12" s="20">
        <v>40</v>
      </c>
      <c r="G12" s="3"/>
      <c r="H12" s="19">
        <f>ROUND(F12*G12,2)</f>
        <v>0</v>
      </c>
      <c r="I12" s="4"/>
      <c r="J12" s="4"/>
      <c r="K12" s="4"/>
    </row>
    <row r="13" spans="1:11" s="1" customFormat="1" ht="51" customHeight="1" x14ac:dyDescent="0.25">
      <c r="A13" s="4"/>
      <c r="B13" s="20" t="s">
        <v>8</v>
      </c>
      <c r="C13" s="36" t="s">
        <v>32</v>
      </c>
      <c r="D13" s="20" t="s">
        <v>25</v>
      </c>
      <c r="E13" s="20" t="s">
        <v>4</v>
      </c>
      <c r="F13" s="20">
        <v>80</v>
      </c>
      <c r="G13" s="3"/>
      <c r="H13" s="19">
        <f t="shared" ref="H13:H19" si="0">ROUND(F13*G13,2)</f>
        <v>0</v>
      </c>
      <c r="I13" s="4"/>
      <c r="J13" s="4"/>
      <c r="K13" s="4"/>
    </row>
    <row r="14" spans="1:11" s="1" customFormat="1" ht="36" customHeight="1" x14ac:dyDescent="0.25">
      <c r="A14" s="4"/>
      <c r="B14" s="20" t="s">
        <v>13</v>
      </c>
      <c r="C14" s="36" t="s">
        <v>33</v>
      </c>
      <c r="D14" s="20" t="s">
        <v>24</v>
      </c>
      <c r="E14" s="20" t="s">
        <v>5</v>
      </c>
      <c r="F14" s="20">
        <v>30</v>
      </c>
      <c r="G14" s="3"/>
      <c r="H14" s="19">
        <f t="shared" si="0"/>
        <v>0</v>
      </c>
      <c r="I14" s="4"/>
      <c r="J14" s="4"/>
      <c r="K14" s="4"/>
    </row>
    <row r="15" spans="1:11" s="1" customFormat="1" ht="33" customHeight="1" x14ac:dyDescent="0.25">
      <c r="A15" s="4"/>
      <c r="B15" s="20" t="s">
        <v>14</v>
      </c>
      <c r="C15" s="36" t="s">
        <v>33</v>
      </c>
      <c r="D15" s="20" t="s">
        <v>25</v>
      </c>
      <c r="E15" s="20" t="s">
        <v>5</v>
      </c>
      <c r="F15" s="20">
        <v>60</v>
      </c>
      <c r="G15" s="3"/>
      <c r="H15" s="19">
        <f t="shared" si="0"/>
        <v>0</v>
      </c>
      <c r="I15" s="4"/>
      <c r="J15" s="4"/>
      <c r="K15" s="4"/>
    </row>
    <row r="16" spans="1:11" s="1" customFormat="1" ht="16.8" x14ac:dyDescent="0.25">
      <c r="A16" s="4"/>
      <c r="B16" s="20" t="s">
        <v>37</v>
      </c>
      <c r="C16" s="36" t="s">
        <v>27</v>
      </c>
      <c r="D16" s="20" t="s">
        <v>24</v>
      </c>
      <c r="E16" s="20" t="s">
        <v>5</v>
      </c>
      <c r="F16" s="20">
        <v>40</v>
      </c>
      <c r="G16" s="3"/>
      <c r="H16" s="19">
        <f>ROUND(F16*G16,2)</f>
        <v>0</v>
      </c>
      <c r="I16" s="4"/>
      <c r="J16" s="4"/>
      <c r="K16" s="4"/>
    </row>
    <row r="17" spans="1:11" s="1" customFormat="1" ht="16.8" x14ac:dyDescent="0.25">
      <c r="A17" s="4"/>
      <c r="B17" s="20" t="s">
        <v>38</v>
      </c>
      <c r="C17" s="36" t="s">
        <v>27</v>
      </c>
      <c r="D17" s="20" t="s">
        <v>25</v>
      </c>
      <c r="E17" s="20" t="s">
        <v>5</v>
      </c>
      <c r="F17" s="20">
        <v>80</v>
      </c>
      <c r="G17" s="3"/>
      <c r="H17" s="19">
        <f t="shared" si="0"/>
        <v>0</v>
      </c>
      <c r="I17" s="4"/>
      <c r="J17" s="4"/>
      <c r="K17" s="4"/>
    </row>
    <row r="18" spans="1:11" s="1" customFormat="1" ht="27.6" x14ac:dyDescent="0.25">
      <c r="A18" s="4"/>
      <c r="B18" s="20" t="s">
        <v>39</v>
      </c>
      <c r="C18" s="42" t="s">
        <v>64</v>
      </c>
      <c r="D18" s="20" t="s">
        <v>24</v>
      </c>
      <c r="E18" s="20" t="s">
        <v>5</v>
      </c>
      <c r="F18" s="20">
        <v>300</v>
      </c>
      <c r="G18" s="3"/>
      <c r="H18" s="19">
        <f t="shared" si="0"/>
        <v>0</v>
      </c>
      <c r="I18" s="4"/>
      <c r="J18" s="4"/>
      <c r="K18" s="4"/>
    </row>
    <row r="19" spans="1:11" s="1" customFormat="1" ht="45" customHeight="1" x14ac:dyDescent="0.25">
      <c r="A19" s="4"/>
      <c r="B19" s="20" t="s">
        <v>40</v>
      </c>
      <c r="C19" s="42" t="s">
        <v>64</v>
      </c>
      <c r="D19" s="20" t="s">
        <v>25</v>
      </c>
      <c r="E19" s="20" t="s">
        <v>5</v>
      </c>
      <c r="F19" s="20">
        <v>600</v>
      </c>
      <c r="G19" s="3"/>
      <c r="H19" s="19">
        <f>ROUND(F19*G19,2)</f>
        <v>0</v>
      </c>
      <c r="I19" s="4"/>
      <c r="J19" s="4"/>
      <c r="K19" s="4"/>
    </row>
    <row r="20" spans="1:11" s="1" customFormat="1" ht="25.8" customHeight="1" x14ac:dyDescent="0.25">
      <c r="A20" s="4"/>
      <c r="B20" s="37" t="s">
        <v>30</v>
      </c>
      <c r="C20" s="38"/>
      <c r="D20" s="38"/>
      <c r="E20" s="38"/>
      <c r="F20" s="38"/>
      <c r="G20" s="38"/>
      <c r="H20" s="39"/>
      <c r="I20" s="4"/>
      <c r="J20" s="4"/>
      <c r="K20" s="4"/>
    </row>
    <row r="21" spans="1:11" s="1" customFormat="1" ht="13.8" x14ac:dyDescent="0.25">
      <c r="A21" s="4"/>
      <c r="B21" s="24"/>
      <c r="C21" s="25"/>
      <c r="D21" s="26"/>
      <c r="E21" s="24"/>
      <c r="F21" s="24"/>
      <c r="G21" s="27"/>
      <c r="H21" s="27"/>
      <c r="I21" s="4"/>
      <c r="J21" s="4"/>
      <c r="K21" s="4"/>
    </row>
    <row r="22" spans="1:11" s="1" customFormat="1" ht="13.8" x14ac:dyDescent="0.25">
      <c r="A22" s="4"/>
      <c r="B22" s="28" t="s">
        <v>0</v>
      </c>
      <c r="C22" s="29" t="s">
        <v>44</v>
      </c>
      <c r="D22" s="28" t="s">
        <v>23</v>
      </c>
      <c r="E22" s="28" t="s">
        <v>45</v>
      </c>
      <c r="F22" s="28" t="s">
        <v>54</v>
      </c>
      <c r="G22" s="28" t="s">
        <v>56</v>
      </c>
      <c r="H22" s="29" t="s">
        <v>57</v>
      </c>
      <c r="I22" s="4"/>
      <c r="J22" s="4"/>
      <c r="K22" s="4"/>
    </row>
    <row r="23" spans="1:11" s="1" customFormat="1" ht="54.6" customHeight="1" x14ac:dyDescent="0.25">
      <c r="A23" s="4"/>
      <c r="B23" s="28"/>
      <c r="C23" s="32"/>
      <c r="D23" s="28"/>
      <c r="E23" s="29"/>
      <c r="F23" s="29"/>
      <c r="G23" s="29"/>
      <c r="H23" s="32"/>
      <c r="I23" s="4"/>
      <c r="J23" s="4"/>
      <c r="K23" s="4"/>
    </row>
    <row r="24" spans="1:11" s="1" customFormat="1" ht="27.6" x14ac:dyDescent="0.25">
      <c r="A24" s="4"/>
      <c r="B24" s="20" t="s">
        <v>1</v>
      </c>
      <c r="C24" s="35" t="s">
        <v>47</v>
      </c>
      <c r="D24" s="20" t="s">
        <v>51</v>
      </c>
      <c r="E24" s="20" t="s">
        <v>15</v>
      </c>
      <c r="F24" s="20">
        <v>32</v>
      </c>
      <c r="G24" s="3"/>
      <c r="H24" s="19">
        <f>ROUND((F24*G24)*12,2)</f>
        <v>0</v>
      </c>
      <c r="I24" s="4"/>
      <c r="J24" s="4"/>
      <c r="K24" s="4"/>
    </row>
    <row r="25" spans="1:11" s="1" customFormat="1" ht="27.6" x14ac:dyDescent="0.25">
      <c r="A25" s="4"/>
      <c r="B25" s="20" t="s">
        <v>3</v>
      </c>
      <c r="C25" s="35" t="s">
        <v>47</v>
      </c>
      <c r="D25" s="20" t="s">
        <v>52</v>
      </c>
      <c r="E25" s="20" t="s">
        <v>15</v>
      </c>
      <c r="F25" s="20">
        <v>6</v>
      </c>
      <c r="G25" s="3"/>
      <c r="H25" s="19">
        <f>ROUND((F25*G25)*12,2)</f>
        <v>0</v>
      </c>
      <c r="I25" s="4"/>
      <c r="J25" s="4"/>
      <c r="K25" s="4"/>
    </row>
    <row r="26" spans="1:11" s="1" customFormat="1" ht="13.8" x14ac:dyDescent="0.25">
      <c r="A26" s="4"/>
      <c r="B26" s="20" t="s">
        <v>6</v>
      </c>
      <c r="C26" s="35" t="s">
        <v>49</v>
      </c>
      <c r="D26" s="20" t="s">
        <v>51</v>
      </c>
      <c r="E26" s="20" t="s">
        <v>15</v>
      </c>
      <c r="F26" s="20">
        <v>23</v>
      </c>
      <c r="G26" s="3"/>
      <c r="H26" s="19">
        <f>ROUND((F26*G26)*12,2)</f>
        <v>0</v>
      </c>
      <c r="I26" s="4"/>
      <c r="J26" s="4"/>
      <c r="K26" s="4"/>
    </row>
    <row r="27" spans="1:11" s="1" customFormat="1" ht="13.8" x14ac:dyDescent="0.25">
      <c r="A27" s="4"/>
      <c r="B27" s="20" t="s">
        <v>8</v>
      </c>
      <c r="C27" s="35" t="s">
        <v>49</v>
      </c>
      <c r="D27" s="20" t="s">
        <v>53</v>
      </c>
      <c r="E27" s="20" t="s">
        <v>15</v>
      </c>
      <c r="F27" s="20">
        <v>5</v>
      </c>
      <c r="G27" s="3"/>
      <c r="H27" s="19">
        <f t="shared" ref="H27:H33" si="1">ROUND((F27*G27)*12,2)</f>
        <v>0</v>
      </c>
      <c r="I27" s="4"/>
      <c r="J27" s="4"/>
      <c r="K27" s="4"/>
    </row>
    <row r="28" spans="1:11" s="1" customFormat="1" ht="13.8" x14ac:dyDescent="0.25">
      <c r="A28" s="4"/>
      <c r="B28" s="20" t="s">
        <v>13</v>
      </c>
      <c r="C28" s="35" t="s">
        <v>50</v>
      </c>
      <c r="D28" s="20" t="s">
        <v>51</v>
      </c>
      <c r="E28" s="20" t="s">
        <v>15</v>
      </c>
      <c r="F28" s="20">
        <v>14</v>
      </c>
      <c r="G28" s="3"/>
      <c r="H28" s="19">
        <f>ROUND((F28*G28)*12,2)</f>
        <v>0</v>
      </c>
      <c r="I28" s="4"/>
      <c r="J28" s="4"/>
      <c r="K28" s="4"/>
    </row>
    <row r="29" spans="1:11" s="1" customFormat="1" ht="13.8" x14ac:dyDescent="0.25">
      <c r="A29" s="4"/>
      <c r="B29" s="20" t="s">
        <v>14</v>
      </c>
      <c r="C29" s="35" t="s">
        <v>16</v>
      </c>
      <c r="D29" s="20" t="s">
        <v>52</v>
      </c>
      <c r="E29" s="20" t="s">
        <v>15</v>
      </c>
      <c r="F29" s="20">
        <v>3</v>
      </c>
      <c r="G29" s="3"/>
      <c r="H29" s="19">
        <f t="shared" si="1"/>
        <v>0</v>
      </c>
      <c r="I29" s="4"/>
      <c r="J29" s="4"/>
      <c r="K29" s="4"/>
    </row>
    <row r="30" spans="1:11" s="1" customFormat="1" ht="27" x14ac:dyDescent="0.25">
      <c r="A30" s="4"/>
      <c r="B30" s="20" t="s">
        <v>37</v>
      </c>
      <c r="C30" s="35" t="s">
        <v>17</v>
      </c>
      <c r="D30" s="20" t="s">
        <v>51</v>
      </c>
      <c r="E30" s="20" t="s">
        <v>15</v>
      </c>
      <c r="F30" s="20">
        <v>21</v>
      </c>
      <c r="G30" s="3"/>
      <c r="H30" s="19">
        <f>ROUND((F30*G30)*12,2)</f>
        <v>0</v>
      </c>
      <c r="I30" s="4"/>
      <c r="J30" s="4"/>
      <c r="K30" s="4"/>
    </row>
    <row r="31" spans="1:11" s="1" customFormat="1" ht="27" x14ac:dyDescent="0.25">
      <c r="A31" s="4"/>
      <c r="B31" s="20" t="s">
        <v>38</v>
      </c>
      <c r="C31" s="35" t="s">
        <v>18</v>
      </c>
      <c r="D31" s="20" t="s">
        <v>52</v>
      </c>
      <c r="E31" s="20" t="s">
        <v>15</v>
      </c>
      <c r="F31" s="20">
        <v>4</v>
      </c>
      <c r="G31" s="3"/>
      <c r="H31" s="19">
        <f t="shared" si="1"/>
        <v>0</v>
      </c>
      <c r="I31" s="4"/>
      <c r="J31" s="4"/>
      <c r="K31" s="4"/>
    </row>
    <row r="32" spans="1:11" s="1" customFormat="1" ht="13.8" x14ac:dyDescent="0.25">
      <c r="A32" s="4"/>
      <c r="B32" s="20" t="s">
        <v>39</v>
      </c>
      <c r="C32" s="36" t="s">
        <v>19</v>
      </c>
      <c r="D32" s="20" t="s">
        <v>51</v>
      </c>
      <c r="E32" s="20" t="s">
        <v>15</v>
      </c>
      <c r="F32" s="20">
        <v>140</v>
      </c>
      <c r="G32" s="3"/>
      <c r="H32" s="19">
        <f t="shared" si="1"/>
        <v>0</v>
      </c>
      <c r="I32" s="4"/>
      <c r="J32" s="4"/>
      <c r="K32" s="4"/>
    </row>
    <row r="33" spans="1:11" s="1" customFormat="1" ht="48.6" customHeight="1" x14ac:dyDescent="0.25">
      <c r="A33" s="4"/>
      <c r="B33" s="20" t="s">
        <v>40</v>
      </c>
      <c r="C33" s="36" t="s">
        <v>20</v>
      </c>
      <c r="D33" s="20" t="s">
        <v>52</v>
      </c>
      <c r="E33" s="20" t="s">
        <v>15</v>
      </c>
      <c r="F33" s="20">
        <v>28</v>
      </c>
      <c r="G33" s="3"/>
      <c r="H33" s="19">
        <f t="shared" si="1"/>
        <v>0</v>
      </c>
      <c r="I33" s="4"/>
      <c r="J33" s="4"/>
      <c r="K33" s="4"/>
    </row>
    <row r="34" spans="1:11" s="1" customFormat="1" ht="13.8" x14ac:dyDescent="0.25">
      <c r="A34" s="4"/>
      <c r="B34" s="24"/>
      <c r="C34" s="25"/>
      <c r="D34" s="26"/>
      <c r="E34" s="24"/>
      <c r="F34" s="24"/>
      <c r="G34" s="27"/>
      <c r="H34" s="27"/>
      <c r="I34" s="4"/>
      <c r="J34" s="4"/>
      <c r="K34" s="4"/>
    </row>
    <row r="35" spans="1:11" s="1" customFormat="1" ht="14.4" customHeight="1" x14ac:dyDescent="0.25">
      <c r="A35" s="4"/>
      <c r="B35" s="28" t="s">
        <v>0</v>
      </c>
      <c r="C35" s="29" t="s">
        <v>7</v>
      </c>
      <c r="D35" s="30" t="s">
        <v>46</v>
      </c>
      <c r="E35" s="31"/>
      <c r="F35" s="28" t="s">
        <v>41</v>
      </c>
      <c r="G35" s="28" t="s">
        <v>42</v>
      </c>
      <c r="H35" s="29" t="s">
        <v>43</v>
      </c>
      <c r="I35" s="4"/>
      <c r="J35" s="4"/>
      <c r="K35" s="4"/>
    </row>
    <row r="36" spans="1:11" s="1" customFormat="1" ht="57.6" customHeight="1" x14ac:dyDescent="0.25">
      <c r="A36" s="4"/>
      <c r="B36" s="28"/>
      <c r="C36" s="32"/>
      <c r="D36" s="33"/>
      <c r="E36" s="34"/>
      <c r="F36" s="28"/>
      <c r="G36" s="28"/>
      <c r="H36" s="32"/>
      <c r="I36" s="4"/>
      <c r="J36" s="4"/>
      <c r="K36" s="4"/>
    </row>
    <row r="37" spans="1:11" s="1" customFormat="1" ht="13.8" x14ac:dyDescent="0.25">
      <c r="A37" s="4"/>
      <c r="B37" s="20" t="s">
        <v>1</v>
      </c>
      <c r="C37" s="21" t="s">
        <v>9</v>
      </c>
      <c r="D37" s="22" t="s">
        <v>10</v>
      </c>
      <c r="E37" s="23"/>
      <c r="F37" s="20">
        <v>35</v>
      </c>
      <c r="G37" s="3"/>
      <c r="H37" s="19">
        <f>ROUND(F37*G37,2)</f>
        <v>0</v>
      </c>
      <c r="I37" s="4"/>
      <c r="J37" s="4"/>
      <c r="K37" s="4"/>
    </row>
    <row r="38" spans="1:11" s="1" customFormat="1" ht="13.8" x14ac:dyDescent="0.25">
      <c r="A38" s="4"/>
      <c r="B38" s="20" t="s">
        <v>6</v>
      </c>
      <c r="C38" s="21" t="s">
        <v>11</v>
      </c>
      <c r="D38" s="22" t="s">
        <v>10</v>
      </c>
      <c r="E38" s="23"/>
      <c r="F38" s="20">
        <v>35</v>
      </c>
      <c r="G38" s="3"/>
      <c r="H38" s="19">
        <f>ROUND(F38*G38,2)</f>
        <v>0</v>
      </c>
      <c r="I38" s="4"/>
      <c r="J38" s="4"/>
      <c r="K38" s="4"/>
    </row>
    <row r="39" spans="1:11" s="1" customFormat="1" ht="13.8" x14ac:dyDescent="0.25">
      <c r="A39" s="4"/>
      <c r="B39" s="20" t="s">
        <v>13</v>
      </c>
      <c r="C39" s="21" t="s">
        <v>12</v>
      </c>
      <c r="D39" s="22" t="s">
        <v>10</v>
      </c>
      <c r="E39" s="23"/>
      <c r="F39" s="20">
        <v>35</v>
      </c>
      <c r="G39" s="3"/>
      <c r="H39" s="19">
        <f>ROUND(F39*G39,2)</f>
        <v>0</v>
      </c>
      <c r="I39" s="4"/>
      <c r="J39" s="4"/>
      <c r="K39" s="4"/>
    </row>
    <row r="40" spans="1:11" s="1" customFormat="1" ht="49.8" customHeight="1" x14ac:dyDescent="0.25">
      <c r="A40" s="4"/>
      <c r="B40" s="5" t="s">
        <v>63</v>
      </c>
      <c r="C40" s="5"/>
      <c r="D40" s="5"/>
      <c r="E40" s="5"/>
      <c r="F40" s="5"/>
      <c r="G40" s="5"/>
      <c r="H40" s="5"/>
      <c r="I40" s="4"/>
      <c r="J40" s="4"/>
      <c r="K40" s="4"/>
    </row>
    <row r="41" spans="1:11" s="1" customFormat="1" ht="15" thickBot="1" x14ac:dyDescent="0.3">
      <c r="A41" s="4"/>
      <c r="B41" s="6"/>
      <c r="C41" s="6"/>
      <c r="D41" s="6"/>
      <c r="E41" s="6"/>
      <c r="F41" s="6"/>
      <c r="G41" s="6"/>
      <c r="H41" s="6"/>
      <c r="I41" s="4"/>
      <c r="J41" s="4"/>
      <c r="K41" s="4"/>
    </row>
    <row r="42" spans="1:11" s="1" customFormat="1" ht="41.4" customHeight="1" x14ac:dyDescent="0.25">
      <c r="A42" s="4"/>
      <c r="B42" s="7"/>
      <c r="C42" s="8" t="s">
        <v>29</v>
      </c>
      <c r="D42" s="8"/>
      <c r="E42" s="8"/>
      <c r="F42" s="8"/>
      <c r="G42" s="8"/>
      <c r="H42" s="9">
        <f>ROUND(SUM(H9:H19,H24:H33,H37:H39),2)</f>
        <v>0</v>
      </c>
      <c r="I42" s="4"/>
      <c r="J42" s="4"/>
      <c r="K42" s="4"/>
    </row>
    <row r="43" spans="1:11" s="1" customFormat="1" x14ac:dyDescent="0.25">
      <c r="A43" s="4"/>
      <c r="B43" s="10"/>
      <c r="C43" s="11" t="s">
        <v>21</v>
      </c>
      <c r="D43" s="11"/>
      <c r="E43" s="11"/>
      <c r="F43" s="11"/>
      <c r="G43" s="11"/>
      <c r="H43" s="12">
        <f>H44-H42</f>
        <v>0</v>
      </c>
      <c r="I43" s="4"/>
      <c r="J43" s="4"/>
      <c r="K43" s="4"/>
    </row>
    <row r="44" spans="1:11" s="1" customFormat="1" ht="15" thickBot="1" x14ac:dyDescent="0.3">
      <c r="A44" s="4"/>
      <c r="B44" s="13"/>
      <c r="C44" s="14" t="s">
        <v>22</v>
      </c>
      <c r="D44" s="14"/>
      <c r="E44" s="14"/>
      <c r="F44" s="14"/>
      <c r="G44" s="14"/>
      <c r="H44" s="15">
        <f>H42*1.21</f>
        <v>0</v>
      </c>
      <c r="I44" s="4"/>
      <c r="J44" s="4"/>
      <c r="K44" s="4"/>
    </row>
    <row r="45" spans="1:11" s="1" customFormat="1" ht="13.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s="1" customFormat="1" ht="13.8" x14ac:dyDescent="0.25">
      <c r="A46" s="4"/>
      <c r="B46" s="16" t="s">
        <v>60</v>
      </c>
      <c r="C46" s="16"/>
      <c r="D46" s="16"/>
      <c r="E46" s="16"/>
      <c r="F46" s="16"/>
      <c r="G46" s="16"/>
      <c r="H46" s="17"/>
      <c r="I46" s="4"/>
      <c r="J46" s="4"/>
      <c r="K46" s="4"/>
    </row>
    <row r="47" spans="1:11" s="1" customFormat="1" x14ac:dyDescent="0.3">
      <c r="A47" s="4"/>
      <c r="B47" s="16" t="s">
        <v>61</v>
      </c>
      <c r="C47" s="16"/>
      <c r="D47" s="16"/>
      <c r="E47" s="16"/>
      <c r="F47" s="16"/>
      <c r="G47" s="16"/>
      <c r="H47" s="16"/>
      <c r="I47" s="4"/>
      <c r="J47" s="4"/>
      <c r="K47" s="4"/>
    </row>
    <row r="48" spans="1:11" s="1" customFormat="1" ht="13.8" x14ac:dyDescent="0.25">
      <c r="A48" s="4"/>
      <c r="B48" s="16" t="s">
        <v>55</v>
      </c>
      <c r="C48" s="16"/>
      <c r="D48" s="16"/>
      <c r="E48" s="16"/>
      <c r="F48" s="16"/>
      <c r="G48" s="16"/>
      <c r="H48" s="16"/>
      <c r="I48" s="4"/>
      <c r="J48" s="4"/>
      <c r="K48" s="4"/>
    </row>
    <row r="49" spans="1:11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spans="1:11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</row>
  </sheetData>
  <sheetProtection algorithmName="SHA-512" hashValue="bceShAbl4LIG0jw/naGkzEMnGUK+835TG/Vp1LGu9/bxdrtZmEWr6XYn+587tOwOjA02aJHBsMTnk0eTQQl9zQ==" saltValue="PjUdwQo/AKOaVbEWTvsdYg==" spinCount="100000" sheet="1" formatCells="0" formatColumns="0" formatRows="0"/>
  <mergeCells count="41">
    <mergeCell ref="B48:H48"/>
    <mergeCell ref="F2:H2"/>
    <mergeCell ref="B3:H3"/>
    <mergeCell ref="B4:H4"/>
    <mergeCell ref="B46:G46"/>
    <mergeCell ref="H35:H36"/>
    <mergeCell ref="B22:B23"/>
    <mergeCell ref="C22:C23"/>
    <mergeCell ref="D22:D23"/>
    <mergeCell ref="E22:E23"/>
    <mergeCell ref="F22:F23"/>
    <mergeCell ref="G22:G23"/>
    <mergeCell ref="H22:H23"/>
    <mergeCell ref="D35:E36"/>
    <mergeCell ref="B35:B36"/>
    <mergeCell ref="C35:C36"/>
    <mergeCell ref="F6:F7"/>
    <mergeCell ref="H6:H7"/>
    <mergeCell ref="D6:D7"/>
    <mergeCell ref="C42:G42"/>
    <mergeCell ref="B6:B7"/>
    <mergeCell ref="G6:G7"/>
    <mergeCell ref="C6:C7"/>
    <mergeCell ref="E6:E7"/>
    <mergeCell ref="F35:F36"/>
    <mergeCell ref="G35:G36"/>
    <mergeCell ref="D37:E37"/>
    <mergeCell ref="D38:E38"/>
    <mergeCell ref="D39:E39"/>
    <mergeCell ref="C43:G43"/>
    <mergeCell ref="C44:G44"/>
    <mergeCell ref="B40:H40"/>
    <mergeCell ref="B47:H47"/>
    <mergeCell ref="H9:H10"/>
    <mergeCell ref="C9:C10"/>
    <mergeCell ref="D9:D10"/>
    <mergeCell ref="B9:B10"/>
    <mergeCell ref="E9:E10"/>
    <mergeCell ref="F9:F10"/>
    <mergeCell ref="G9:G10"/>
    <mergeCell ref="B20:H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3828A8D412DE41A11DB1A8E20B49E9" ma:contentTypeVersion="9" ma:contentTypeDescription="Kurkite naują dokumentą." ma:contentTypeScope="" ma:versionID="3fa8fb2a82158eace32486f4e979ef60">
  <xsd:schema xmlns:xsd="http://www.w3.org/2001/XMLSchema" xmlns:xs="http://www.w3.org/2001/XMLSchema" xmlns:p="http://schemas.microsoft.com/office/2006/metadata/properties" xmlns:ns2="c2081739-0d55-4269-bf7f-ec6136e09acb" targetNamespace="http://schemas.microsoft.com/office/2006/metadata/properties" ma:root="true" ma:fieldsID="691627601a35b9a8d228d10f0052e8e9" ns2:_="">
    <xsd:import namespace="c2081739-0d55-4269-bf7f-ec6136e09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81739-0d55-4269-bf7f-ec6136e09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800f211-4b5d-4036-829e-0581e1babb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081739-0d55-4269-bf7f-ec6136e09a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98F497-7A58-4EAB-8CFC-F2B5045673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81739-0d55-4269-bf7f-ec6136e09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733FC8-20B5-471D-AB83-E6DFCA91F9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457C3F-FC94-4210-BCDC-30C1068512B7}">
  <ds:schemaRefs>
    <ds:schemaRef ds:uri="http://schemas.microsoft.com/office/2006/metadata/properties"/>
    <ds:schemaRef ds:uri="http://schemas.microsoft.com/office/infopath/2007/PartnerControls"/>
    <ds:schemaRef ds:uri="c2081739-0d55-4269-bf7f-ec6136e09a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 POD</vt:lpstr>
      <vt:lpstr>'1 POD'!_ftnref1</vt:lpstr>
      <vt:lpstr>'1 POD'!_ftnref2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Anželika Gedris</dc:creator>
  <cp:lastModifiedBy>Anželika Gedris</cp:lastModifiedBy>
  <dcterms:created xsi:type="dcterms:W3CDTF">2026-04-13T06:28:42Z</dcterms:created>
  <dcterms:modified xsi:type="dcterms:W3CDTF">2026-04-17T07:00:09Z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0x010100A63828A8D412DE41A11DB1A8E20B49E9</vt:lpwstr>
  </property>
  <property fmtid="{D5CDD505-2E9C-101B-9397-08002B2CF9AE}" pid="3" name="MediaServiceImageTags">
    <vt:lpwstr/>
  </property>
</Properties>
</file>